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უარყოფითი\uaryofiti\"/>
    </mc:Choice>
  </mc:AlternateContent>
  <bookViews>
    <workbookView xWindow="0" yWindow="0" windowWidth="28800" windowHeight="11235"/>
  </bookViews>
  <sheets>
    <sheet name="ცენტრი" sheetId="1" r:id="rId1"/>
  </sheets>
  <definedNames>
    <definedName name="_xlnm._FilterDatabase" localSheetId="0" hidden="1">ცენტრი!$A$2:$J$74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B74" i="1" l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C3" i="1" l="1"/>
  <c r="C4" i="1"/>
  <c r="C5" i="1"/>
  <c r="C6" i="1"/>
</calcChain>
</file>

<file path=xl/sharedStrings.xml><?xml version="1.0" encoding="utf-8"?>
<sst xmlns="http://schemas.openxmlformats.org/spreadsheetml/2006/main" count="193" uniqueCount="162">
  <si>
    <t>№</t>
  </si>
  <si>
    <t>თანამდებობის დასახელება</t>
  </si>
  <si>
    <t>სახელი, გვარი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</si>
  <si>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</si>
  <si>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</si>
  <si>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</si>
  <si>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</si>
  <si>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დაგეგმარების, ხარისხისა და გამოძახებათა მართვის დეპარტამენტის  სამედიცინო მომსახურების, ხარისხისა და რაიონების მართვის სამმართველო</t>
  </si>
  <si>
    <t>08001008512</t>
  </si>
  <si>
    <t>08001032129</t>
  </si>
  <si>
    <t>20001011096</t>
  </si>
  <si>
    <t>20001029124</t>
  </si>
  <si>
    <t>20001040786</t>
  </si>
  <si>
    <t>20001044422</t>
  </si>
  <si>
    <t>20001003709</t>
  </si>
  <si>
    <t>20001018510</t>
  </si>
  <si>
    <t>20001050483</t>
  </si>
  <si>
    <t>40001006866</t>
  </si>
  <si>
    <t>40001024925</t>
  </si>
  <si>
    <t>20001024089</t>
  </si>
  <si>
    <t>20001023378</t>
  </si>
  <si>
    <t>08001008714</t>
  </si>
  <si>
    <t>08001005550</t>
  </si>
  <si>
    <t>ახმეტის რაიონული სამსახურის ექიმი</t>
  </si>
  <si>
    <t>ახმეტის რაიონული სამსახურის ექთანი</t>
  </si>
  <si>
    <t>ახმეტის რაიონული სამსახურის მძღოლი</t>
  </si>
  <si>
    <t>დედოფლისწყაროს რაიონული სამსახურის ექიმი</t>
  </si>
  <si>
    <t>დედოფლისწყაროს რაიონული სამსახურის მძღოლი</t>
  </si>
  <si>
    <t>თელავის რაიონული სამსახურის ექიმი</t>
  </si>
  <si>
    <t>თელავის რაიონული სამსახურის ექთანი</t>
  </si>
  <si>
    <t>თელავის რაიონული სამსახურის მძღოლი</t>
  </si>
  <si>
    <t>სიღნაღის რაიონული სამსახურის ექიმი</t>
  </si>
  <si>
    <t>სიღნაღის რაიონული სამსახურის ექთანი</t>
  </si>
  <si>
    <t>სიღნაღის რაიონული სამსახურის მძღოლი</t>
  </si>
  <si>
    <t>თელავის რაიონული სამსახურის მძღოლი (რეზერვი)</t>
  </si>
  <si>
    <t>ფიქრია კინდოლაური</t>
  </si>
  <si>
    <t>ქეთევან არინდაული</t>
  </si>
  <si>
    <t>ია უსენაშვილი</t>
  </si>
  <si>
    <t>გოდერძი ტოკლიკიშვილი</t>
  </si>
  <si>
    <t>მზია ჯერვალიძე</t>
  </si>
  <si>
    <t>ამალია იგრიაშვილი</t>
  </si>
  <si>
    <t>ნინო გიგოლაშვილი</t>
  </si>
  <si>
    <t>ელიზა გურაშვილი</t>
  </si>
  <si>
    <t>გიორგი რაზმაძე</t>
  </si>
  <si>
    <t>გიორგი სააკაშვილი</t>
  </si>
  <si>
    <t>გივი თუშიშვილი</t>
  </si>
  <si>
    <t>ეკა მჭედლიშვილი</t>
  </si>
  <si>
    <t>ლელა ტოზაშვილი</t>
  </si>
  <si>
    <t>თამარი ასაბაშვილი</t>
  </si>
  <si>
    <t>ტარიელ ბიჩინაშვილი</t>
  </si>
  <si>
    <t>ივანე სარიჯაშვილი</t>
  </si>
  <si>
    <t>ლევან ლამაზოშვილი</t>
  </si>
  <si>
    <t>გივი ქოქორიშვილი</t>
  </si>
  <si>
    <t>დავით არინდაული</t>
  </si>
  <si>
    <t>ახმეტის რ-ნი სოფ/ ქვ/ ალვანი</t>
  </si>
  <si>
    <t xml:space="preserve"> ახმეტის რ-ნი სოფ ზ/ ალვანი</t>
  </si>
  <si>
    <t>სიღნაღის  რ–ნი  სოფ/  საქობო</t>
  </si>
  <si>
    <t>დედოფლისწყაროს  რ–ნი  სოფ/  ხორნაბუჯი</t>
  </si>
  <si>
    <t>ელ/ ახვლედიანის 23</t>
  </si>
  <si>
    <t>ს/ რუისპირი</t>
  </si>
  <si>
    <t>ს/ სანიორე</t>
  </si>
  <si>
    <t>ზუზუმბოს ქ/ 26</t>
  </si>
  <si>
    <t>თელავი, სოფ რუისპირი</t>
  </si>
  <si>
    <t>აღმაშენებლის 11</t>
  </si>
  <si>
    <t xml:space="preserve"> თელავი  ს/ ვარდისუბანი</t>
  </si>
  <si>
    <t>სიღნაღი,ქ/წნორი რუსთაველის შეს/4 #11</t>
  </si>
  <si>
    <t>სიღნაღის რ–ნი,ს/ჯუგაანი</t>
  </si>
  <si>
    <t>სიღნაღის რ–ნი,ს/ანაგა</t>
  </si>
  <si>
    <t>სიღნაღის რ–ნი,ს/ბოდბისხევი</t>
  </si>
  <si>
    <t xml:space="preserve">თელავი ს. რუისპირი მე–8 ქ. N 9 </t>
  </si>
  <si>
    <t xml:space="preserve">თელავი ს. აკურა 1-ლი ქ. N 68 </t>
  </si>
  <si>
    <t xml:space="preserve">ახმეტა ს/ ზემო ალვანი </t>
  </si>
  <si>
    <t xml:space="preserve">ახმეტა ს. ზემო ალვანი </t>
  </si>
  <si>
    <t>L</t>
  </si>
  <si>
    <t>L08001008512</t>
  </si>
  <si>
    <t>L08001032129</t>
  </si>
  <si>
    <t>L14001020247</t>
  </si>
  <si>
    <t>L14001005380</t>
  </si>
  <si>
    <t>L20001011096</t>
  </si>
  <si>
    <t>L20001029124</t>
  </si>
  <si>
    <t>L20001040786</t>
  </si>
  <si>
    <t>L20001044422</t>
  </si>
  <si>
    <t>L20001003709</t>
  </si>
  <si>
    <t>L20001018510</t>
  </si>
  <si>
    <t>L20001050483</t>
  </si>
  <si>
    <t>L40001006866</t>
  </si>
  <si>
    <t>L40001017808</t>
  </si>
  <si>
    <t>L40001022147</t>
  </si>
  <si>
    <t>L40001022269</t>
  </si>
  <si>
    <t>L40001022392</t>
  </si>
  <si>
    <t>L40001022669</t>
  </si>
  <si>
    <t>L40001029152</t>
  </si>
  <si>
    <t>L40001035058</t>
  </si>
  <si>
    <t>L40001008698</t>
  </si>
  <si>
    <t>L40001003934</t>
  </si>
  <si>
    <t>L40001004794</t>
  </si>
  <si>
    <t>L40001006003</t>
  </si>
  <si>
    <t>L40001008696</t>
  </si>
  <si>
    <t>L40001017105</t>
  </si>
  <si>
    <t>L40001018702</t>
  </si>
  <si>
    <t>L40001024925</t>
  </si>
  <si>
    <t>L40001029616</t>
  </si>
  <si>
    <t>L40001029972</t>
  </si>
  <si>
    <t>L40001031711</t>
  </si>
  <si>
    <t>L40001002277</t>
  </si>
  <si>
    <t>L01004001485</t>
  </si>
  <si>
    <t>L01011036245</t>
  </si>
  <si>
    <t>L20001038650</t>
  </si>
  <si>
    <t>L25001035689</t>
  </si>
  <si>
    <t>L13001031822</t>
  </si>
  <si>
    <t>L08001003064</t>
  </si>
  <si>
    <t>L13001014421</t>
  </si>
  <si>
    <t>L13001012364</t>
  </si>
  <si>
    <t>L36001031862</t>
  </si>
  <si>
    <t>L40001000601</t>
  </si>
  <si>
    <t>L01030042366</t>
  </si>
  <si>
    <t>L36001011444</t>
  </si>
  <si>
    <t>L40001005351</t>
  </si>
  <si>
    <t>L14001021406</t>
  </si>
  <si>
    <t>L13001031668</t>
  </si>
  <si>
    <t>L08001018442</t>
  </si>
  <si>
    <t>L25401051104</t>
  </si>
  <si>
    <t>L36001027214</t>
  </si>
  <si>
    <t>L01012020330</t>
  </si>
  <si>
    <t>L36001003540</t>
  </si>
  <si>
    <t>L20001024089</t>
  </si>
  <si>
    <t>L20001023378</t>
  </si>
  <si>
    <t>L40001008811</t>
  </si>
  <si>
    <t>L36001043131</t>
  </si>
  <si>
    <t>L13001015801</t>
  </si>
  <si>
    <t>L08001028543</t>
  </si>
  <si>
    <t>L08001032756</t>
  </si>
  <si>
    <t>L61008012479</t>
  </si>
  <si>
    <t>L36001020780</t>
  </si>
  <si>
    <t>L25001001497</t>
  </si>
  <si>
    <t>L08001008714</t>
  </si>
  <si>
    <t>L20501074085</t>
  </si>
  <si>
    <t>L13001019508</t>
  </si>
  <si>
    <t>L36001037181</t>
  </si>
  <si>
    <t>L20001013795</t>
  </si>
  <si>
    <t>L08001005550</t>
  </si>
  <si>
    <t>L13001007971</t>
  </si>
  <si>
    <t>L13001019510</t>
  </si>
  <si>
    <t>L61006067553</t>
  </si>
  <si>
    <t>L40001019546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</si>
  <si>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</si>
  <si>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დადებითი-უარყოფითი (ურაყოფითის შემთხვევაში მიაწერეთ მოკლედ მიზეზი)</t>
  </si>
  <si>
    <t>უარყოფითი, ნაც. მოძრაობის მხარდამჭერი</t>
  </si>
  <si>
    <t>პარტია ,,ენმ“-ის აქტიური მხარდამჭერის, ალექსი მარუქაშვილის მეუღლე</t>
  </si>
  <si>
    <t>უარყოფითი, პარტია ,,ენმ“-ის წევრის, გელა შორთიშვილის ახლო მეგობარი.</t>
  </si>
  <si>
    <t>მეუღლეს, მადონა ჯამბრულიძეს 2016წ ხელფასი უფიქსირდება პარტია ,,ენმ“-იდან</t>
  </si>
  <si>
    <t>ნეიტრალურია, წარსულში „ენმ“-ის მხარდამჭერი</t>
  </si>
  <si>
    <t>უარყოფითი, „ენმ“-ის მხარდამჭერი</t>
  </si>
  <si>
    <t>პოლიტიკურად უარყოფითი: არ გამოირჩევა რომელიმე ოპოზიციური პარტიის მხარდაჭერით, თუმცა მხარს არ უჭერს მმართველ პარტიას. საცხოვრებელი ადგილის მიხედვით ოჯახი არ სარგებლობს პატივისცემით.</t>
  </si>
  <si>
    <t>უარყოფითი, ა.იგრიაშვილი და მისი ოჯახის წევრები არსებული ხელისუფლების მიმართ არიან ოპოზიციურად განწყობილები</t>
  </si>
  <si>
    <t xml:space="preserve">პოლიტიკურად უარყოფითი: ,,ენმ„-ის მხარდამჭერი - სოფ. სანიორის ყოფილი რწმუნებულის ნოდარ აივაზაშვილის მეუღლე. აქტიურად არის ჩართული,,ენმ“-ის სასარგებლოდ </t>
  </si>
  <si>
    <t>უარყოფითი, ,,ევროპული საქართველოს მხარდამჭერი“</t>
  </si>
  <si>
    <t>უარყოფითი, ,,პარტია ,,ენმ“-ის მხარდამჭერები</t>
  </si>
  <si>
    <t>უარყოფითი, პარტია ,,ენმ“-ის მხარდამჭერი</t>
  </si>
  <si>
    <t>უარყოფითი. გ. თუშიშვილი და მისი ოჯახის წევრები მხარს არ უჭერენ არსებულ ხელისუფლებას.</t>
  </si>
  <si>
    <t>უარყოფითი „ენმ"-ს  მხარდამჭერი</t>
  </si>
  <si>
    <t xml:space="preserve">არ დაემთხვა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</si>
</sst>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;@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sz val="9"/>
      <color rgb="FFFF0000"/>
      <name val="Sylfaen"/>
      <family val="1"/>
    </font>
    <font>
      <b/>
      <sz val="10"/>
      <name val="Sylfaen"/>
      <family val="1"/>
    </font>
    <font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7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topLeftCell="C1" workbookViewId="0">
      <selection activeCell="P4" sqref="P4"/>
    </sheetView>
  </sheetViews>
  <sheetFormatPr defaultColWidth="9.140625" defaultRowHeight="36" customHeight="1" x14ac:dyDescent="0.25"/>
  <cols>
    <col min="1" max="2" width="0" style="11" hidden="1" customWidth="1"/>
    <col min="3" max="3" width="7.42578125" style="11" customWidth="1"/>
    <col min="4" max="4" width="37.140625" style="18" customWidth="1"/>
    <col min="5" max="5" width="26.42578125" style="13" customWidth="1"/>
    <col min="6" max="6" width="16.42578125" style="15" customWidth="1"/>
    <col min="7" max="7" width="20.85546875" style="11" customWidth="1"/>
    <col min="8" max="8" width="26.140625" style="12" customWidth="1"/>
    <col min="9" max="9" width="24.42578125" style="12" customWidth="1"/>
    <col min="10" max="10" width="48.85546875" style="22" customWidth="1"/>
    <col min="11" max="11" width="13" style="11" customWidth="1"/>
    <col min="12" max="16384" width="9.140625" style="11"/>
  </cols>
  <sheetData>
    <row r="1" spans="1:11" ht="55.5" customHeight="1" x14ac:dyDescent="0.25">
      <c r="C1" s="25" t="s">
        <v>145</v>
      </c>
      <c r="D1" s="25"/>
      <c r="E1" s="25"/>
      <c r="F1" s="25"/>
      <c r="G1" s="25"/>
      <c r="H1" s="25"/>
      <c r="I1" s="25"/>
      <c r="J1" s="25"/>
    </row>
    <row r="2" spans="1:11" ht="36" customHeight="1" x14ac:dyDescent="0.25">
      <c r="C2" s="5" t="s">
        <v>0</v>
      </c>
      <c r="D2" s="17" t="s">
        <v>1</v>
      </c>
      <c r="E2" s="4" t="s">
        <v>2</v>
      </c>
      <c r="F2" s="6" t="s">
        <v>3</v>
      </c>
      <c r="G2" s="3" t="s">
        <v>4</v>
      </c>
      <c r="H2" s="2" t="s">
        <v>5</v>
      </c>
      <c r="I2" s="2" t="s">
        <v>6</v>
      </c>
      <c r="J2" s="24" t="s">
        <v>146</v>
      </c>
      <c r="K2" s="26" t="s">
        <v>161</v>
      </c>
    </row>
    <row r="3" spans="1:11" ht="55.5" customHeight="1" x14ac:dyDescent="0.25">
      <c r="A3" s="11" t="s">
        <v>73</v>
      </c>
      <c r="B3" s="11" t="str">
        <f t="shared" ref="B3" si="0">"L"&amp;G3</f>
        <v>L</v>
      </c>
      <c r="C3" s="14" t="str">
        <f>IF(ISBLANK(F3),"",COUNTA($F$3:F3))</f>
        <v/>
      </c>
      <c r="D3" s="9" t="s">
        <v>7</v>
      </c>
      <c r="E3" s="14"/>
      <c r="F3" s="1"/>
      <c r="G3" s="10"/>
      <c r="H3" s="8"/>
      <c r="I3" s="8"/>
      <c r="J3" s="20"/>
      <c r="K3" s="26"/>
    </row>
    <row r="4" spans="1:11" ht="36" customHeight="1" x14ac:dyDescent="0.25">
      <c r="A4" s="11" t="s">
        <v>74</v>
      </c>
      <c r="B4" s="11" t="str">
        <f t="shared" ref="B4:B5" si="1">"L"&amp;G4</f>
        <v>L08001008512</v>
      </c>
      <c r="C4" s="14">
        <f>IF(ISBLANK(F4),"",COUNTA($F$3:F4))</f>
        <v>1</v>
      </c>
      <c r="D4" s="16" t="s">
        <v>23</v>
      </c>
      <c r="E4" s="14" t="s">
        <v>35</v>
      </c>
      <c r="F4" s="1">
        <v>31437</v>
      </c>
      <c r="G4" s="7" t="s">
        <v>8</v>
      </c>
      <c r="H4" s="8" t="s">
        <v>54</v>
      </c>
      <c r="I4" s="8" t="s">
        <v>54</v>
      </c>
      <c r="J4" s="8" t="s">
        <v>148</v>
      </c>
      <c r="K4" s="26"/>
    </row>
    <row r="5" spans="1:11" ht="36" customHeight="1" x14ac:dyDescent="0.25">
      <c r="A5" s="11" t="s">
        <v>75</v>
      </c>
      <c r="B5" s="11" t="str">
        <f t="shared" si="1"/>
        <v>L08001032129</v>
      </c>
      <c r="C5" s="14">
        <f>IF(ISBLANK(F5),"",COUNTA($F$3:F5))</f>
        <v>2</v>
      </c>
      <c r="D5" s="16" t="s">
        <v>24</v>
      </c>
      <c r="E5" s="14" t="s">
        <v>36</v>
      </c>
      <c r="F5" s="1">
        <v>28179</v>
      </c>
      <c r="G5" s="7" t="s">
        <v>9</v>
      </c>
      <c r="H5" s="8" t="s">
        <v>55</v>
      </c>
      <c r="I5" s="8" t="s">
        <v>55</v>
      </c>
      <c r="J5" s="8" t="s">
        <v>149</v>
      </c>
      <c r="K5" s="26"/>
    </row>
    <row r="6" spans="1:11" ht="36" customHeight="1" x14ac:dyDescent="0.25">
      <c r="A6" s="11" t="s">
        <v>76</v>
      </c>
      <c r="B6" s="11" t="str">
        <f t="shared" ref="B6" si="2">"L"&amp;G6</f>
        <v>L14001020247</v>
      </c>
      <c r="C6" s="14">
        <f>IF(ISBLANK(F6),"",COUNTA($F$3:F6))</f>
        <v>3</v>
      </c>
      <c r="D6" s="16" t="s">
        <v>26</v>
      </c>
      <c r="E6" s="14" t="s">
        <v>37</v>
      </c>
      <c r="F6" s="1">
        <v>25540</v>
      </c>
      <c r="G6" s="7">
        <v>14001020247</v>
      </c>
      <c r="H6" s="8" t="s">
        <v>56</v>
      </c>
      <c r="I6" s="8" t="s">
        <v>56</v>
      </c>
      <c r="J6" s="21" t="s">
        <v>147</v>
      </c>
      <c r="K6" s="26"/>
    </row>
    <row r="7" spans="1:11" ht="36" customHeight="1" x14ac:dyDescent="0.25">
      <c r="A7" s="11" t="s">
        <v>77</v>
      </c>
      <c r="B7" s="11" t="str">
        <f t="shared" ref="B7:B11" si="3">"L"&amp;G7</f>
        <v>L14001005380</v>
      </c>
      <c r="C7" s="14">
        <f>IF(ISBLANK(F7),"",COUNTA($F$3:F7))</f>
        <v>4</v>
      </c>
      <c r="D7" s="16" t="s">
        <v>27</v>
      </c>
      <c r="E7" s="14" t="s">
        <v>38</v>
      </c>
      <c r="F7" s="1">
        <v>21106</v>
      </c>
      <c r="G7" s="7">
        <v>14001005380</v>
      </c>
      <c r="H7" s="8" t="s">
        <v>57</v>
      </c>
      <c r="I7" s="8" t="s">
        <v>57</v>
      </c>
      <c r="J7" s="21" t="s">
        <v>147</v>
      </c>
      <c r="K7" s="26"/>
    </row>
    <row r="8" spans="1:11" ht="36" customHeight="1" x14ac:dyDescent="0.25">
      <c r="A8" s="11" t="s">
        <v>78</v>
      </c>
      <c r="B8" s="11" t="str">
        <f t="shared" si="3"/>
        <v>L20001011096</v>
      </c>
      <c r="C8" s="14">
        <f>IF(ISBLANK(F8),"",COUNTA($F$3:F8))</f>
        <v>5</v>
      </c>
      <c r="D8" s="16" t="s">
        <v>28</v>
      </c>
      <c r="E8" s="14" t="s">
        <v>39</v>
      </c>
      <c r="F8" s="1">
        <v>21393</v>
      </c>
      <c r="G8" s="7" t="s">
        <v>10</v>
      </c>
      <c r="H8" s="8" t="s">
        <v>58</v>
      </c>
      <c r="I8" s="8" t="s">
        <v>58</v>
      </c>
      <c r="J8" s="19" t="s">
        <v>153</v>
      </c>
      <c r="K8" s="26"/>
    </row>
    <row r="9" spans="1:11" ht="36" customHeight="1" x14ac:dyDescent="0.25">
      <c r="A9" s="11" t="s">
        <v>79</v>
      </c>
      <c r="B9" s="11" t="str">
        <f t="shared" si="3"/>
        <v>L20001029124</v>
      </c>
      <c r="C9" s="14">
        <f>IF(ISBLANK(F9),"",COUNTA($F$3:F9))</f>
        <v>6</v>
      </c>
      <c r="D9" s="16" t="s">
        <v>29</v>
      </c>
      <c r="E9" s="14" t="s">
        <v>40</v>
      </c>
      <c r="F9" s="1">
        <v>21823</v>
      </c>
      <c r="G9" s="7" t="s">
        <v>11</v>
      </c>
      <c r="H9" s="8" t="s">
        <v>59</v>
      </c>
      <c r="I9" s="8" t="s">
        <v>59</v>
      </c>
      <c r="J9" s="8" t="s">
        <v>154</v>
      </c>
      <c r="K9" s="26"/>
    </row>
    <row r="10" spans="1:11" ht="36" customHeight="1" x14ac:dyDescent="0.25">
      <c r="A10" s="11" t="s">
        <v>80</v>
      </c>
      <c r="B10" s="11" t="str">
        <f t="shared" si="3"/>
        <v>L20001040786</v>
      </c>
      <c r="C10" s="14">
        <f>IF(ISBLANK(F10),"",COUNTA($F$3:F10))</f>
        <v>7</v>
      </c>
      <c r="D10" s="16" t="s">
        <v>29</v>
      </c>
      <c r="E10" s="14" t="s">
        <v>41</v>
      </c>
      <c r="F10" s="1">
        <v>26133</v>
      </c>
      <c r="G10" s="7" t="s">
        <v>12</v>
      </c>
      <c r="H10" s="8" t="s">
        <v>60</v>
      </c>
      <c r="I10" s="8" t="s">
        <v>60</v>
      </c>
      <c r="J10" s="19" t="s">
        <v>155</v>
      </c>
      <c r="K10" s="26"/>
    </row>
    <row r="11" spans="1:11" ht="36" customHeight="1" x14ac:dyDescent="0.25">
      <c r="A11" s="11" t="s">
        <v>81</v>
      </c>
      <c r="B11" s="11" t="str">
        <f t="shared" si="3"/>
        <v>L20001044422</v>
      </c>
      <c r="C11" s="14">
        <f>IF(ISBLANK(F11),"",COUNTA($F$3:F11))</f>
        <v>8</v>
      </c>
      <c r="D11" s="16" t="s">
        <v>29</v>
      </c>
      <c r="E11" s="14" t="s">
        <v>42</v>
      </c>
      <c r="F11" s="1">
        <v>20862</v>
      </c>
      <c r="G11" s="7" t="s">
        <v>13</v>
      </c>
      <c r="H11" s="8" t="s">
        <v>61</v>
      </c>
      <c r="I11" s="8" t="s">
        <v>61</v>
      </c>
      <c r="J11" s="21" t="s">
        <v>156</v>
      </c>
      <c r="K11" s="26"/>
    </row>
    <row r="12" spans="1:11" ht="36" customHeight="1" x14ac:dyDescent="0.25">
      <c r="A12" s="11" t="s">
        <v>82</v>
      </c>
      <c r="B12" s="11" t="str">
        <f t="shared" ref="B12:B14" si="4">"L"&amp;G12</f>
        <v>L20001003709</v>
      </c>
      <c r="C12" s="14">
        <f>IF(ISBLANK(F12),"",COUNTA($F$3:F12))</f>
        <v>9</v>
      </c>
      <c r="D12" s="16" t="s">
        <v>30</v>
      </c>
      <c r="E12" s="14" t="s">
        <v>43</v>
      </c>
      <c r="F12" s="1">
        <v>24823</v>
      </c>
      <c r="G12" s="7" t="s">
        <v>14</v>
      </c>
      <c r="H12" s="8" t="s">
        <v>62</v>
      </c>
      <c r="I12" s="8" t="s">
        <v>62</v>
      </c>
      <c r="J12" s="8" t="s">
        <v>157</v>
      </c>
      <c r="K12" s="26"/>
    </row>
    <row r="13" spans="1:11" ht="36" customHeight="1" x14ac:dyDescent="0.25">
      <c r="A13" s="11" t="s">
        <v>83</v>
      </c>
      <c r="B13" s="11" t="str">
        <f t="shared" si="4"/>
        <v>L20001018510</v>
      </c>
      <c r="C13" s="14">
        <f>IF(ISBLANK(F13),"",COUNTA($F$3:F13))</f>
        <v>10</v>
      </c>
      <c r="D13" s="16" t="s">
        <v>30</v>
      </c>
      <c r="E13" s="14" t="s">
        <v>44</v>
      </c>
      <c r="F13" s="1">
        <v>29989</v>
      </c>
      <c r="G13" s="7" t="s">
        <v>15</v>
      </c>
      <c r="H13" s="8" t="s">
        <v>63</v>
      </c>
      <c r="I13" s="8" t="s">
        <v>63</v>
      </c>
      <c r="J13" s="8" t="s">
        <v>158</v>
      </c>
      <c r="K13" s="26"/>
    </row>
    <row r="14" spans="1:11" ht="36" customHeight="1" x14ac:dyDescent="0.25">
      <c r="A14" s="11" t="s">
        <v>84</v>
      </c>
      <c r="B14" s="11" t="str">
        <f t="shared" si="4"/>
        <v>L20001050483</v>
      </c>
      <c r="C14" s="14">
        <f>IF(ISBLANK(F14),"",COUNTA($F$3:F14))</f>
        <v>11</v>
      </c>
      <c r="D14" s="16" t="s">
        <v>30</v>
      </c>
      <c r="E14" s="14" t="s">
        <v>45</v>
      </c>
      <c r="F14" s="1">
        <v>19738</v>
      </c>
      <c r="G14" s="7" t="s">
        <v>16</v>
      </c>
      <c r="H14" s="8" t="s">
        <v>64</v>
      </c>
      <c r="I14" s="8" t="s">
        <v>64</v>
      </c>
      <c r="J14" s="21" t="s">
        <v>159</v>
      </c>
      <c r="K14" s="26"/>
    </row>
    <row r="15" spans="1:11" ht="36" customHeight="1" x14ac:dyDescent="0.25">
      <c r="A15" s="11" t="s">
        <v>85</v>
      </c>
      <c r="B15" s="11" t="str">
        <f t="shared" ref="B15:B17" si="5">"L"&amp;G15</f>
        <v>L40001006866</v>
      </c>
      <c r="C15" s="14">
        <f>IF(ISBLANK(F15),"",COUNTA($F$3:F15))</f>
        <v>12</v>
      </c>
      <c r="D15" s="16" t="s">
        <v>31</v>
      </c>
      <c r="E15" s="14" t="s">
        <v>46</v>
      </c>
      <c r="F15" s="1">
        <v>28461</v>
      </c>
      <c r="G15" s="7" t="s">
        <v>17</v>
      </c>
      <c r="H15" s="8" t="s">
        <v>65</v>
      </c>
      <c r="I15" s="8" t="s">
        <v>65</v>
      </c>
      <c r="J15" s="21" t="s">
        <v>151</v>
      </c>
      <c r="K15" s="26"/>
    </row>
    <row r="16" spans="1:11" ht="36" customHeight="1" x14ac:dyDescent="0.25">
      <c r="A16" s="11" t="s">
        <v>86</v>
      </c>
      <c r="B16" s="11" t="str">
        <f t="shared" si="5"/>
        <v>L40001017808</v>
      </c>
      <c r="C16" s="14">
        <f>IF(ISBLANK(F16),"",COUNTA($F$3:F16))</f>
        <v>13</v>
      </c>
      <c r="D16" s="16" t="s">
        <v>32</v>
      </c>
      <c r="E16" s="14" t="s">
        <v>47</v>
      </c>
      <c r="F16" s="1">
        <v>25733</v>
      </c>
      <c r="G16" s="7">
        <v>40001017808</v>
      </c>
      <c r="H16" s="8" t="s">
        <v>67</v>
      </c>
      <c r="I16" s="8" t="s">
        <v>67</v>
      </c>
      <c r="J16" s="21" t="s">
        <v>152</v>
      </c>
      <c r="K16" s="26"/>
    </row>
    <row r="17" spans="1:11" ht="36" customHeight="1" x14ac:dyDescent="0.25">
      <c r="A17" s="11" t="s">
        <v>87</v>
      </c>
      <c r="B17" s="11" t="str">
        <f t="shared" si="5"/>
        <v>L40001022147</v>
      </c>
      <c r="C17" s="14">
        <f>IF(ISBLANK(F17),"",COUNTA($F$3:F17))</f>
        <v>14</v>
      </c>
      <c r="D17" s="16" t="s">
        <v>32</v>
      </c>
      <c r="E17" s="14" t="s">
        <v>48</v>
      </c>
      <c r="F17" s="1">
        <v>23285</v>
      </c>
      <c r="G17" s="7">
        <v>40001022147</v>
      </c>
      <c r="H17" s="8" t="s">
        <v>68</v>
      </c>
      <c r="I17" s="8" t="s">
        <v>68</v>
      </c>
      <c r="J17" s="21" t="s">
        <v>152</v>
      </c>
      <c r="K17" s="26"/>
    </row>
    <row r="18" spans="1:11" ht="36" customHeight="1" x14ac:dyDescent="0.25">
      <c r="A18" s="11" t="s">
        <v>88</v>
      </c>
      <c r="B18" s="11" t="e">
        <f>"L"&amp;#REF!</f>
        <v>#REF!</v>
      </c>
      <c r="C18" s="14">
        <f>IF(ISBLANK(F18),"",COUNTA($F$3:F18))</f>
        <v>15</v>
      </c>
      <c r="D18" s="16" t="s">
        <v>33</v>
      </c>
      <c r="E18" s="14" t="s">
        <v>49</v>
      </c>
      <c r="F18" s="1">
        <v>19989</v>
      </c>
      <c r="G18" s="7" t="s">
        <v>18</v>
      </c>
      <c r="H18" s="8" t="s">
        <v>66</v>
      </c>
      <c r="I18" s="8" t="s">
        <v>66</v>
      </c>
      <c r="J18" s="21" t="s">
        <v>152</v>
      </c>
      <c r="K18" s="26"/>
    </row>
    <row r="19" spans="1:11" ht="36" customHeight="1" x14ac:dyDescent="0.25">
      <c r="A19" s="11" t="s">
        <v>89</v>
      </c>
      <c r="B19" s="11" t="e">
        <f>"L"&amp;#REF!</f>
        <v>#REF!</v>
      </c>
      <c r="C19" s="14">
        <f>IF(ISBLANK(F19),"",COUNTA($F$3:F19))</f>
        <v>16</v>
      </c>
      <c r="D19" s="16" t="s">
        <v>34</v>
      </c>
      <c r="E19" s="14" t="s">
        <v>50</v>
      </c>
      <c r="F19" s="1">
        <v>29449</v>
      </c>
      <c r="G19" s="7" t="s">
        <v>19</v>
      </c>
      <c r="H19" s="8" t="s">
        <v>69</v>
      </c>
      <c r="I19" s="8" t="s">
        <v>69</v>
      </c>
      <c r="J19" s="8" t="s">
        <v>160</v>
      </c>
      <c r="K19" s="26"/>
    </row>
    <row r="20" spans="1:11" ht="36" customHeight="1" x14ac:dyDescent="0.25">
      <c r="A20" s="11" t="s">
        <v>90</v>
      </c>
      <c r="B20" s="11" t="e">
        <f>"L"&amp;#REF!</f>
        <v>#REF!</v>
      </c>
      <c r="C20" s="14">
        <f>IF(ISBLANK(F20),"",COUNTA($F$3:F20))</f>
        <v>17</v>
      </c>
      <c r="D20" s="16" t="s">
        <v>34</v>
      </c>
      <c r="E20" s="14" t="s">
        <v>51</v>
      </c>
      <c r="F20" s="1">
        <v>29164</v>
      </c>
      <c r="G20" s="7" t="s">
        <v>20</v>
      </c>
      <c r="H20" s="8" t="s">
        <v>70</v>
      </c>
      <c r="I20" s="8" t="s">
        <v>70</v>
      </c>
      <c r="J20" s="8" t="s">
        <v>160</v>
      </c>
      <c r="K20" s="26"/>
    </row>
    <row r="21" spans="1:11" ht="36" customHeight="1" x14ac:dyDescent="0.25">
      <c r="A21" s="11" t="s">
        <v>91</v>
      </c>
      <c r="B21" s="11" t="e">
        <f>"L"&amp;#REF!</f>
        <v>#REF!</v>
      </c>
      <c r="C21" s="14">
        <f>IF(ISBLANK(F21),"",COUNTA($F$3:F21))</f>
        <v>18</v>
      </c>
      <c r="D21" s="16" t="s">
        <v>25</v>
      </c>
      <c r="E21" s="14" t="s">
        <v>52</v>
      </c>
      <c r="F21" s="1">
        <v>24765</v>
      </c>
      <c r="G21" s="7" t="s">
        <v>21</v>
      </c>
      <c r="H21" s="8" t="s">
        <v>71</v>
      </c>
      <c r="I21" s="8" t="s">
        <v>71</v>
      </c>
      <c r="J21" s="8" t="s">
        <v>149</v>
      </c>
      <c r="K21" s="26"/>
    </row>
    <row r="22" spans="1:11" ht="36" customHeight="1" x14ac:dyDescent="0.25">
      <c r="A22" s="11" t="s">
        <v>92</v>
      </c>
      <c r="B22" s="11" t="e">
        <f>"L"&amp;#REF!</f>
        <v>#REF!</v>
      </c>
      <c r="C22" s="14">
        <f>IF(ISBLANK(F22),"",COUNTA($F$3:F22))</f>
        <v>19</v>
      </c>
      <c r="D22" s="16" t="s">
        <v>25</v>
      </c>
      <c r="E22" s="14" t="s">
        <v>53</v>
      </c>
      <c r="F22" s="1">
        <v>30307</v>
      </c>
      <c r="G22" s="7" t="s">
        <v>22</v>
      </c>
      <c r="H22" s="8" t="s">
        <v>72</v>
      </c>
      <c r="I22" s="8" t="s">
        <v>72</v>
      </c>
      <c r="J22" s="8" t="s">
        <v>150</v>
      </c>
      <c r="K22" s="26"/>
    </row>
    <row r="23" spans="1:11" ht="36" customHeight="1" x14ac:dyDescent="0.25">
      <c r="A23" s="11" t="s">
        <v>93</v>
      </c>
      <c r="B23" s="11" t="e">
        <f>"L"&amp;#REF!</f>
        <v>#REF!</v>
      </c>
      <c r="D23" s="11"/>
      <c r="E23" s="11"/>
      <c r="F23" s="11"/>
      <c r="H23" s="11"/>
      <c r="I23" s="11"/>
      <c r="J23" s="11"/>
    </row>
    <row r="24" spans="1:11" ht="36" customHeight="1" x14ac:dyDescent="0.25">
      <c r="A24" s="11" t="s">
        <v>94</v>
      </c>
      <c r="B24" s="11" t="e">
        <f>"L"&amp;#REF!</f>
        <v>#REF!</v>
      </c>
      <c r="D24" s="11"/>
      <c r="E24" s="11"/>
      <c r="F24" s="11"/>
      <c r="H24" s="11"/>
      <c r="I24" s="11"/>
      <c r="J24" s="11"/>
    </row>
    <row r="25" spans="1:11" ht="36" customHeight="1" x14ac:dyDescent="0.25">
      <c r="A25" s="11" t="s">
        <v>95</v>
      </c>
      <c r="B25" s="11" t="e">
        <f>"L"&amp;#REF!</f>
        <v>#REF!</v>
      </c>
      <c r="D25" s="11"/>
      <c r="E25" s="11"/>
      <c r="F25" s="11"/>
      <c r="H25" s="11"/>
      <c r="I25" s="11"/>
      <c r="J25" s="11"/>
    </row>
    <row r="26" spans="1:11" ht="36" customHeight="1" x14ac:dyDescent="0.25">
      <c r="A26" s="11" t="s">
        <v>96</v>
      </c>
      <c r="B26" s="11" t="e">
        <f>"L"&amp;#REF!</f>
        <v>#REF!</v>
      </c>
      <c r="D26" s="11"/>
      <c r="E26" s="11"/>
      <c r="F26" s="11"/>
      <c r="H26" s="11"/>
      <c r="I26" s="11"/>
      <c r="J26" s="11"/>
    </row>
    <row r="27" spans="1:11" ht="36" customHeight="1" x14ac:dyDescent="0.25">
      <c r="A27" s="11" t="s">
        <v>97</v>
      </c>
      <c r="B27" s="11" t="e">
        <f>"L"&amp;#REF!</f>
        <v>#REF!</v>
      </c>
      <c r="D27" s="11"/>
      <c r="E27" s="11"/>
      <c r="F27" s="11"/>
      <c r="H27" s="11"/>
      <c r="I27" s="11"/>
      <c r="J27" s="11"/>
    </row>
    <row r="28" spans="1:11" ht="36" customHeight="1" x14ac:dyDescent="0.25">
      <c r="A28" s="11" t="s">
        <v>98</v>
      </c>
      <c r="B28" s="11" t="e">
        <f>"L"&amp;#REF!</f>
        <v>#REF!</v>
      </c>
      <c r="D28" s="11"/>
      <c r="E28" s="11"/>
      <c r="F28" s="11"/>
      <c r="H28" s="11"/>
      <c r="I28" s="11"/>
      <c r="J28" s="11"/>
    </row>
    <row r="29" spans="1:11" ht="36" customHeight="1" x14ac:dyDescent="0.25">
      <c r="A29" s="11" t="s">
        <v>99</v>
      </c>
      <c r="B29" s="11" t="e">
        <f>"L"&amp;#REF!</f>
        <v>#REF!</v>
      </c>
      <c r="D29" s="11"/>
      <c r="E29" s="11"/>
      <c r="F29" s="11"/>
      <c r="H29" s="11"/>
      <c r="I29" s="11"/>
      <c r="J29" s="11"/>
    </row>
    <row r="30" spans="1:11" ht="36" customHeight="1" x14ac:dyDescent="0.25">
      <c r="A30" s="11" t="s">
        <v>100</v>
      </c>
      <c r="B30" s="11" t="str">
        <f>"L"&amp;G18</f>
        <v>L40001024925</v>
      </c>
      <c r="D30" s="11"/>
      <c r="E30" s="11"/>
      <c r="F30" s="11"/>
      <c r="H30" s="11"/>
      <c r="I30" s="11"/>
      <c r="J30" s="11"/>
    </row>
    <row r="31" spans="1:11" ht="36" customHeight="1" x14ac:dyDescent="0.25">
      <c r="A31" s="11" t="s">
        <v>101</v>
      </c>
      <c r="B31" s="11" t="e">
        <f>"L"&amp;#REF!</f>
        <v>#REF!</v>
      </c>
      <c r="D31" s="11"/>
      <c r="E31" s="11"/>
      <c r="F31" s="11"/>
      <c r="H31" s="11"/>
      <c r="I31" s="11"/>
      <c r="J31" s="11"/>
    </row>
    <row r="32" spans="1:11" ht="36" customHeight="1" x14ac:dyDescent="0.25">
      <c r="A32" s="11" t="s">
        <v>102</v>
      </c>
      <c r="B32" s="11" t="e">
        <f>"L"&amp;#REF!</f>
        <v>#REF!</v>
      </c>
      <c r="D32" s="11"/>
      <c r="E32" s="11"/>
      <c r="F32" s="11"/>
      <c r="H32" s="11"/>
      <c r="I32" s="11"/>
      <c r="J32" s="11"/>
    </row>
    <row r="33" spans="1:10" ht="36" customHeight="1" x14ac:dyDescent="0.25">
      <c r="A33" s="11" t="s">
        <v>103</v>
      </c>
      <c r="B33" s="11" t="e">
        <f>"L"&amp;#REF!</f>
        <v>#REF!</v>
      </c>
      <c r="D33" s="11"/>
      <c r="E33" s="11"/>
      <c r="F33" s="11"/>
      <c r="H33" s="11"/>
      <c r="I33" s="11"/>
      <c r="J33" s="11"/>
    </row>
    <row r="34" spans="1:10" ht="36" customHeight="1" x14ac:dyDescent="0.25">
      <c r="A34" s="11" t="s">
        <v>104</v>
      </c>
      <c r="B34" s="11" t="e">
        <f>"L"&amp;#REF!</f>
        <v>#REF!</v>
      </c>
      <c r="D34" s="11"/>
      <c r="E34" s="11"/>
      <c r="F34" s="11"/>
      <c r="H34" s="11"/>
      <c r="I34" s="11"/>
      <c r="J34" s="11"/>
    </row>
    <row r="35" spans="1:10" ht="36" customHeight="1" x14ac:dyDescent="0.25">
      <c r="A35" s="11" t="s">
        <v>105</v>
      </c>
      <c r="B35" s="11" t="e">
        <f>"L"&amp;#REF!</f>
        <v>#REF!</v>
      </c>
      <c r="D35" s="11"/>
      <c r="E35" s="11"/>
      <c r="F35" s="11"/>
      <c r="H35" s="11"/>
      <c r="I35" s="11"/>
      <c r="J35" s="11"/>
    </row>
    <row r="36" spans="1:10" ht="36" customHeight="1" x14ac:dyDescent="0.25">
      <c r="A36" s="11" t="s">
        <v>106</v>
      </c>
      <c r="B36" s="11" t="e">
        <f>"L"&amp;#REF!</f>
        <v>#REF!</v>
      </c>
      <c r="D36" s="11"/>
      <c r="E36" s="11"/>
      <c r="F36" s="11"/>
      <c r="H36" s="11"/>
      <c r="I36" s="11"/>
      <c r="J36" s="11"/>
    </row>
    <row r="37" spans="1:10" s="22" customFormat="1" ht="36" customHeight="1" x14ac:dyDescent="0.25">
      <c r="A37" s="22" t="s">
        <v>107</v>
      </c>
      <c r="B37" s="22" t="e">
        <f>"L"&amp;#REF!</f>
        <v>#REF!</v>
      </c>
    </row>
    <row r="38" spans="1:10" ht="36" customHeight="1" x14ac:dyDescent="0.25">
      <c r="A38" s="11" t="s">
        <v>108</v>
      </c>
      <c r="B38" s="11" t="e">
        <f>"L"&amp;#REF!</f>
        <v>#REF!</v>
      </c>
      <c r="D38" s="11"/>
      <c r="E38" s="11"/>
      <c r="F38" s="11"/>
      <c r="H38" s="11"/>
      <c r="I38" s="11"/>
      <c r="J38" s="11"/>
    </row>
    <row r="39" spans="1:10" ht="36" customHeight="1" x14ac:dyDescent="0.25">
      <c r="A39" s="11" t="s">
        <v>109</v>
      </c>
      <c r="B39" s="11" t="e">
        <f>"L"&amp;#REF!</f>
        <v>#REF!</v>
      </c>
      <c r="D39" s="11"/>
      <c r="E39" s="11"/>
      <c r="F39" s="11"/>
      <c r="H39" s="11"/>
      <c r="I39" s="11"/>
    </row>
    <row r="40" spans="1:10" ht="36" customHeight="1" x14ac:dyDescent="0.25">
      <c r="A40" s="11" t="s">
        <v>110</v>
      </c>
      <c r="B40" s="11" t="e">
        <f>"L"&amp;#REF!</f>
        <v>#REF!</v>
      </c>
      <c r="D40" s="11"/>
      <c r="E40" s="11"/>
      <c r="F40" s="11"/>
      <c r="H40" s="11"/>
      <c r="I40" s="11"/>
    </row>
    <row r="41" spans="1:10" ht="36" customHeight="1" x14ac:dyDescent="0.25">
      <c r="A41" s="11" t="s">
        <v>111</v>
      </c>
      <c r="B41" s="11" t="e">
        <f>"L"&amp;#REF!</f>
        <v>#REF!</v>
      </c>
      <c r="D41" s="11"/>
      <c r="E41" s="11"/>
      <c r="F41" s="11"/>
      <c r="H41" s="11"/>
      <c r="I41" s="11"/>
    </row>
    <row r="42" spans="1:10" ht="36" customHeight="1" x14ac:dyDescent="0.25">
      <c r="A42" s="11" t="s">
        <v>112</v>
      </c>
      <c r="B42" s="11" t="e">
        <f>"L"&amp;#REF!</f>
        <v>#REF!</v>
      </c>
      <c r="D42" s="11"/>
      <c r="E42" s="11"/>
      <c r="F42" s="11"/>
      <c r="H42" s="11"/>
      <c r="I42" s="11"/>
    </row>
    <row r="43" spans="1:10" s="22" customFormat="1" ht="36" customHeight="1" x14ac:dyDescent="0.25">
      <c r="A43" s="22" t="s">
        <v>113</v>
      </c>
      <c r="B43" s="22" t="e">
        <f>"L"&amp;#REF!</f>
        <v>#REF!</v>
      </c>
      <c r="C43" s="11"/>
      <c r="D43" s="11"/>
      <c r="E43" s="11"/>
      <c r="F43" s="11"/>
      <c r="G43" s="11"/>
      <c r="H43" s="11"/>
      <c r="I43" s="11"/>
    </row>
    <row r="44" spans="1:10" ht="36" customHeight="1" x14ac:dyDescent="0.25">
      <c r="A44" s="11" t="s">
        <v>114</v>
      </c>
      <c r="B44" s="11" t="e">
        <f>"L"&amp;#REF!</f>
        <v>#REF!</v>
      </c>
      <c r="D44" s="11"/>
      <c r="E44" s="11"/>
      <c r="F44" s="11"/>
      <c r="H44" s="11"/>
      <c r="I44" s="11"/>
    </row>
    <row r="45" spans="1:10" ht="36" customHeight="1" x14ac:dyDescent="0.25">
      <c r="A45" s="11" t="s">
        <v>115</v>
      </c>
      <c r="B45" s="11" t="e">
        <f>"L"&amp;#REF!</f>
        <v>#REF!</v>
      </c>
      <c r="D45" s="11"/>
      <c r="E45" s="11"/>
      <c r="F45" s="11"/>
      <c r="H45" s="11"/>
      <c r="I45" s="11"/>
    </row>
    <row r="46" spans="1:10" ht="36" customHeight="1" x14ac:dyDescent="0.25">
      <c r="A46" s="11" t="s">
        <v>116</v>
      </c>
      <c r="B46" s="11" t="e">
        <f>"L"&amp;#REF!</f>
        <v>#REF!</v>
      </c>
      <c r="D46" s="11"/>
      <c r="E46" s="11"/>
      <c r="F46" s="11"/>
      <c r="H46" s="11"/>
      <c r="I46" s="11"/>
    </row>
    <row r="47" spans="1:10" ht="36" customHeight="1" x14ac:dyDescent="0.25">
      <c r="A47" s="11" t="s">
        <v>117</v>
      </c>
      <c r="B47" s="11" t="e">
        <f>"L"&amp;#REF!</f>
        <v>#REF!</v>
      </c>
      <c r="D47" s="11"/>
      <c r="E47" s="11"/>
      <c r="F47" s="11"/>
      <c r="H47" s="11"/>
      <c r="I47" s="11"/>
    </row>
    <row r="48" spans="1:10" ht="36" customHeight="1" x14ac:dyDescent="0.25">
      <c r="A48" s="11" t="s">
        <v>118</v>
      </c>
      <c r="B48" s="11" t="e">
        <f>"L"&amp;#REF!</f>
        <v>#REF!</v>
      </c>
      <c r="D48" s="11"/>
      <c r="E48" s="11"/>
      <c r="F48" s="11"/>
      <c r="H48" s="11"/>
      <c r="I48" s="11"/>
    </row>
    <row r="49" spans="1:10" ht="36" customHeight="1" x14ac:dyDescent="0.25">
      <c r="A49" s="11" t="s">
        <v>119</v>
      </c>
      <c r="B49" s="11" t="e">
        <f>"L"&amp;#REF!</f>
        <v>#REF!</v>
      </c>
      <c r="D49" s="11"/>
      <c r="E49" s="11"/>
      <c r="F49" s="11"/>
      <c r="H49" s="11"/>
      <c r="I49" s="11"/>
    </row>
    <row r="50" spans="1:10" ht="36" customHeight="1" x14ac:dyDescent="0.25">
      <c r="A50" s="11" t="s">
        <v>120</v>
      </c>
      <c r="B50" s="11" t="e">
        <f>"L"&amp;#REF!</f>
        <v>#REF!</v>
      </c>
      <c r="D50" s="11"/>
      <c r="E50" s="11"/>
      <c r="F50" s="11"/>
      <c r="H50" s="11"/>
      <c r="I50" s="11"/>
    </row>
    <row r="51" spans="1:10" ht="36" customHeight="1" x14ac:dyDescent="0.25">
      <c r="A51" s="11" t="s">
        <v>121</v>
      </c>
      <c r="B51" s="11" t="e">
        <f>"L"&amp;#REF!</f>
        <v>#REF!</v>
      </c>
      <c r="D51" s="11"/>
      <c r="E51" s="11"/>
      <c r="F51" s="11"/>
      <c r="H51" s="11"/>
      <c r="I51" s="11"/>
    </row>
    <row r="52" spans="1:10" ht="36" customHeight="1" x14ac:dyDescent="0.25">
      <c r="A52" s="11" t="s">
        <v>122</v>
      </c>
      <c r="B52" s="11" t="e">
        <f>"L"&amp;#REF!</f>
        <v>#REF!</v>
      </c>
      <c r="D52" s="11"/>
      <c r="E52" s="11"/>
      <c r="F52" s="11"/>
      <c r="H52" s="11"/>
      <c r="I52" s="11"/>
    </row>
    <row r="53" spans="1:10" ht="36" customHeight="1" x14ac:dyDescent="0.25">
      <c r="A53" s="11" t="s">
        <v>123</v>
      </c>
      <c r="B53" s="11" t="e">
        <f>"L"&amp;#REF!</f>
        <v>#REF!</v>
      </c>
      <c r="D53" s="11"/>
      <c r="E53" s="11"/>
      <c r="F53" s="11"/>
      <c r="H53" s="11"/>
      <c r="I53" s="11"/>
    </row>
    <row r="54" spans="1:10" ht="36" customHeight="1" x14ac:dyDescent="0.25">
      <c r="A54" s="11" t="s">
        <v>124</v>
      </c>
      <c r="B54" s="11" t="e">
        <f>"L"&amp;#REF!</f>
        <v>#REF!</v>
      </c>
    </row>
    <row r="55" spans="1:10" ht="36" customHeight="1" x14ac:dyDescent="0.25">
      <c r="A55" s="11" t="s">
        <v>125</v>
      </c>
      <c r="B55" s="11" t="str">
        <f>"L"&amp;G19</f>
        <v>L20001024089</v>
      </c>
    </row>
    <row r="56" spans="1:10" ht="36" customHeight="1" x14ac:dyDescent="0.25">
      <c r="A56" s="11" t="s">
        <v>126</v>
      </c>
      <c r="B56" s="11" t="str">
        <f>"L"&amp;G20</f>
        <v>L20001023378</v>
      </c>
    </row>
    <row r="57" spans="1:10" ht="36" customHeight="1" x14ac:dyDescent="0.25">
      <c r="A57" s="11" t="s">
        <v>127</v>
      </c>
      <c r="B57" s="11" t="e">
        <f>"L"&amp;#REF!</f>
        <v>#REF!</v>
      </c>
    </row>
    <row r="58" spans="1:10" ht="36" customHeight="1" x14ac:dyDescent="0.25">
      <c r="A58" s="11" t="s">
        <v>128</v>
      </c>
      <c r="B58" s="11" t="e">
        <f>"L"&amp;#REF!</f>
        <v>#REF!</v>
      </c>
    </row>
    <row r="59" spans="1:10" ht="36" customHeight="1" x14ac:dyDescent="0.25">
      <c r="A59" s="11" t="s">
        <v>129</v>
      </c>
      <c r="B59" s="11" t="e">
        <f>"L"&amp;#REF!</f>
        <v>#REF!</v>
      </c>
    </row>
    <row r="60" spans="1:10" ht="36" customHeight="1" x14ac:dyDescent="0.25">
      <c r="A60" s="11" t="s">
        <v>130</v>
      </c>
      <c r="B60" s="11" t="e">
        <f>"L"&amp;#REF!</f>
        <v>#REF!</v>
      </c>
    </row>
    <row r="61" spans="1:10" ht="36" customHeight="1" x14ac:dyDescent="0.25">
      <c r="A61" s="11" t="s">
        <v>131</v>
      </c>
      <c r="B61" s="11" t="e">
        <f>"L"&amp;#REF!</f>
        <v>#REF!</v>
      </c>
    </row>
    <row r="62" spans="1:10" s="23" customFormat="1" ht="36" customHeight="1" x14ac:dyDescent="0.25">
      <c r="A62" s="22" t="s">
        <v>132</v>
      </c>
      <c r="B62" s="22" t="e">
        <f>"L"&amp;#REF!</f>
        <v>#REF!</v>
      </c>
      <c r="C62" s="11"/>
      <c r="D62" s="18"/>
      <c r="E62" s="13"/>
      <c r="F62" s="15"/>
      <c r="G62" s="11"/>
      <c r="H62" s="12"/>
      <c r="I62" s="12"/>
      <c r="J62" s="22"/>
    </row>
    <row r="63" spans="1:10" ht="36" customHeight="1" x14ac:dyDescent="0.25">
      <c r="A63" s="11" t="s">
        <v>133</v>
      </c>
      <c r="B63" s="11" t="e">
        <f>"L"&amp;#REF!</f>
        <v>#REF!</v>
      </c>
    </row>
    <row r="64" spans="1:10" ht="36" customHeight="1" x14ac:dyDescent="0.25">
      <c r="A64" s="11" t="s">
        <v>134</v>
      </c>
      <c r="B64" s="11" t="e">
        <f>"L"&amp;#REF!</f>
        <v>#REF!</v>
      </c>
    </row>
    <row r="65" spans="1:9" ht="36" customHeight="1" x14ac:dyDescent="0.25">
      <c r="A65" s="11" t="s">
        <v>135</v>
      </c>
      <c r="B65" s="11" t="str">
        <f>"L"&amp;G21</f>
        <v>L08001008714</v>
      </c>
    </row>
    <row r="66" spans="1:9" ht="36" customHeight="1" x14ac:dyDescent="0.25">
      <c r="A66" s="11" t="s">
        <v>136</v>
      </c>
      <c r="B66" s="11" t="e">
        <f>"L"&amp;#REF!</f>
        <v>#REF!</v>
      </c>
    </row>
    <row r="67" spans="1:9" ht="36" customHeight="1" x14ac:dyDescent="0.25">
      <c r="A67" s="11" t="s">
        <v>137</v>
      </c>
      <c r="B67" s="11" t="e">
        <f>"L"&amp;#REF!</f>
        <v>#REF!</v>
      </c>
    </row>
    <row r="68" spans="1:9" ht="36" customHeight="1" x14ac:dyDescent="0.25">
      <c r="A68" s="11" t="s">
        <v>138</v>
      </c>
      <c r="B68" s="11" t="e">
        <f>"L"&amp;#REF!</f>
        <v>#REF!</v>
      </c>
    </row>
    <row r="69" spans="1:9" ht="36" customHeight="1" x14ac:dyDescent="0.25">
      <c r="A69" s="11" t="s">
        <v>139</v>
      </c>
      <c r="B69" s="11" t="e">
        <f>"L"&amp;#REF!</f>
        <v>#REF!</v>
      </c>
    </row>
    <row r="70" spans="1:9" ht="36" customHeight="1" x14ac:dyDescent="0.25">
      <c r="A70" s="11" t="s">
        <v>140</v>
      </c>
      <c r="B70" s="11" t="str">
        <f>"L"&amp;G22</f>
        <v>L08001005550</v>
      </c>
    </row>
    <row r="71" spans="1:9" ht="36" customHeight="1" x14ac:dyDescent="0.25">
      <c r="A71" s="11" t="s">
        <v>141</v>
      </c>
      <c r="B71" s="11" t="e">
        <f>"L"&amp;#REF!</f>
        <v>#REF!</v>
      </c>
    </row>
    <row r="72" spans="1:9" ht="36" customHeight="1" x14ac:dyDescent="0.25">
      <c r="A72" s="11" t="s">
        <v>142</v>
      </c>
      <c r="B72" s="11" t="e">
        <f>"L"&amp;#REF!</f>
        <v>#REF!</v>
      </c>
    </row>
    <row r="73" spans="1:9" s="22" customFormat="1" ht="36" customHeight="1" x14ac:dyDescent="0.25">
      <c r="A73" s="22" t="s">
        <v>143</v>
      </c>
      <c r="B73" s="22" t="e">
        <f>"L"&amp;#REF!</f>
        <v>#REF!</v>
      </c>
      <c r="C73" s="11"/>
      <c r="D73" s="18"/>
      <c r="E73" s="13"/>
      <c r="F73" s="15"/>
      <c r="G73" s="11"/>
      <c r="H73" s="12"/>
      <c r="I73" s="12"/>
    </row>
    <row r="74" spans="1:9" ht="36" customHeight="1" x14ac:dyDescent="0.25">
      <c r="A74" s="11" t="s">
        <v>144</v>
      </c>
      <c r="B74" s="11" t="e">
        <f>"L"&amp;#REF!</f>
        <v>#REF!</v>
      </c>
    </row>
    <row r="76" spans="1:9" ht="17.25" customHeight="1" x14ac:dyDescent="0.25"/>
    <row r="77" spans="1:9" ht="17.25" customHeight="1" x14ac:dyDescent="0.25"/>
    <row r="78" spans="1:9" ht="17.25" customHeight="1" x14ac:dyDescent="0.25"/>
    <row r="79" spans="1:9" ht="17.25" customHeight="1" x14ac:dyDescent="0.25"/>
    <row r="80" spans="1:9" ht="17.25" customHeight="1" x14ac:dyDescent="0.25"/>
    <row r="81" ht="17.25" customHeight="1" x14ac:dyDescent="0.25"/>
    <row r="82" ht="17.25" customHeight="1" x14ac:dyDescent="0.25"/>
    <row r="83" ht="17.25" customHeight="1" x14ac:dyDescent="0.25"/>
    <row r="84" ht="17.25" customHeight="1" x14ac:dyDescent="0.25"/>
    <row r="85" ht="17.25" customHeight="1" x14ac:dyDescent="0.25"/>
    <row r="86" ht="17.25" customHeight="1" x14ac:dyDescent="0.25"/>
  </sheetData>
  <autoFilter ref="A2:J74"/>
  <mergeCells count="2">
    <mergeCell ref="C1:J1"/>
    <mergeCell ref="K2:K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ცენტრი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USER</cp:lastModifiedBy>
  <dcterms:created xsi:type="dcterms:W3CDTF">2019-08-30T08:12:49Z</dcterms:created>
  <dcterms:modified xsi:type="dcterms:W3CDTF">2020-02-10T09:48:02Z</dcterms:modified>
</cp:coreProperties>
</file>